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5DEACC75-CD42-4831-B783-4CB34B6BCBAD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LOTE 2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3" i="1"/>
  <c r="G10" i="1"/>
  <c r="G9" i="1"/>
  <c r="C17" i="1" s="1"/>
  <c r="C14" i="1" l="1"/>
  <c r="C18" i="1" l="1"/>
  <c r="E14" i="3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<sst xmlns="http://schemas.openxmlformats.org/spreadsheetml/2006/main" count="67" uniqueCount="38">
  <si>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</si>
  <si>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</si>
  <si>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</si>
  <si>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</si>
  <si>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</si>
  <si>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</si>
  <si>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</si>
  <si>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</si>
  <si>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</si>
  <si>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</si>
  <si>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</si>
  <si>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</si>
  <si>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</si>
  <si>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</si>
  <si>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</si>
  <si>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</si>
  <si>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</si>
  <si>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</si>
  <si>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</si>
  <si>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</si>
  <si>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</si>
  <si>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</si>
  <si>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</si>
  <si>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</si>
  <si>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LICT/99/029/2023/0098</t>
  </si>
  <si>
    <t>Tipo de servicio</t>
  </si>
  <si>
    <t>Nº estimado de trayectos anuales</t>
  </si>
  <si>
    <t>Km estimados Anuales</t>
  </si>
  <si>
    <t>Precio máximo</t>
  </si>
  <si>
    <t>Km. De ambulancia sin DUE ni médico</t>
  </si>
  <si>
    <t>DUE</t>
  </si>
  <si>
    <t>Coste de activación del servicio</t>
  </si>
  <si>
    <t>Horas extra (a partir de la 5º hora)</t>
  </si>
  <si>
    <t>DUE + Médico</t>
  </si>
  <si>
    <t>TRANSPORTE AMBULANCIA ASISTENCIAL (CLASE C)</t>
  </si>
  <si>
    <t>Contratación del servicio de transporte de pacientes en ambulancia de los centros asistenciales de FREMAP, Mutua Colaboradora con la Seguridad Social Nº61, en Valencia.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</si>
  <si>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</si>
  <si>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PRESUPUESTO ANUAL OFERTADO AMBULANCIA ASISTENCIAL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</si>
</sst>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0808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9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6" fillId="0" borderId="0" xfId="0" applyNumberFormat="1" applyFont="1"/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164" fontId="0" fillId="0" borderId="0" xfId="0" applyNumberFormat="1" applyAlignment="1">
      <alignment horizontal="center" vertical="center"/>
    </xf>
    <xf numFmtId="4" fontId="11" fillId="0" borderId="0" xfId="0" applyNumberFormat="1" applyFont="1" applyAlignment="1">
      <alignment horizontal="left" vertical="center"/>
    </xf>
    <xf numFmtId="164" fontId="6" fillId="12" borderId="1" xfId="0" applyNumberFormat="1" applyFont="1" applyFill="1" applyBorder="1" applyAlignment="1">
      <alignment horizontal="center" vertical="center"/>
    </xf>
    <xf numFmtId="4" fontId="12" fillId="4" borderId="1" xfId="0" applyNumberFormat="1" applyFont="1" applyFill="1" applyBorder="1" applyAlignment="1">
      <alignment horizontal="center" vertical="center" wrapText="1"/>
    </xf>
    <xf numFmtId="0" fontId="15" fillId="17" borderId="7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4" fontId="7" fillId="10" borderId="11" xfId="0" applyNumberFormat="1" applyFont="1" applyFill="1" applyBorder="1" applyAlignment="1">
      <alignment horizontal="center" vertical="center" wrapText="1"/>
    </xf>
    <xf numFmtId="164" fontId="6" fillId="16" borderId="11" xfId="0" applyNumberFormat="1" applyFont="1" applyFill="1" applyBorder="1" applyAlignment="1" applyProtection="1">
      <alignment horizontal="center" vertical="center"/>
      <protection locked="0"/>
    </xf>
    <xf numFmtId="164" fontId="0" fillId="13" borderId="11" xfId="0" applyNumberForma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8" fontId="16" fillId="0" borderId="0" xfId="0" applyNumberFormat="1" applyFont="1" applyAlignment="1">
      <alignment horizontal="center" vertical="center"/>
    </xf>
    <xf numFmtId="0" fontId="16" fillId="17" borderId="7" xfId="0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8" fontId="16" fillId="0" borderId="1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2" fontId="15" fillId="0" borderId="7" xfId="0" applyNumberFormat="1" applyFont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443421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zoomScale="70" zoomScaleNormal="70" workbookViewId="0">
      <selection activeCell="F9" sqref="F9:F13"/>
    </sheetView>
  </sheetViews>
  <sheetFormatPr baseColWidth="10" defaultColWidth="9.109375" defaultRowHeight="14.4" x14ac:dyDescent="0.3"/>
  <cols>
    <col min="1" max="1" width="36.109375" customWidth="1"/>
    <col min="2" max="2" width="30.44140625" style="2" customWidth="1"/>
    <col min="3" max="3" width="25.21875" style="2" customWidth="1"/>
    <col min="4" max="4" width="52.6640625" style="2" customWidth="1"/>
    <col min="5" max="5" width="31.6640625" customWidth="1"/>
    <col min="6" max="6" width="39.5546875" customWidth="1"/>
    <col min="7" max="7" width="28.109375" customWidth="1"/>
    <col min="8" max="8" width="25" customWidth="1"/>
    <col min="9" max="9" width="22" customWidth="1"/>
    <col min="10" max="10" width="26.33203125" style="1" customWidth="1"/>
    <col min="11" max="12" width="9.109375" customWidth="1"/>
  </cols>
  <sheetData>
    <row r="1" spans="1:11" ht="36.6" x14ac:dyDescent="0.3">
      <c r="A1" s="59" t="s">
        <v>36</v>
      </c>
      <c r="B1" s="59"/>
      <c r="C1" s="59"/>
      <c r="D1" s="59"/>
      <c r="E1" s="59"/>
      <c r="F1" s="59"/>
      <c r="G1" s="59"/>
      <c r="H1" s="59"/>
      <c r="I1" s="59"/>
      <c r="J1" s="43"/>
    </row>
    <row r="2" spans="1:11" ht="61.8" customHeight="1" x14ac:dyDescent="0.3">
      <c r="A2" s="62" t="s">
        <v>35</v>
      </c>
      <c r="B2" s="62"/>
      <c r="C2" s="62"/>
      <c r="D2" s="62"/>
      <c r="E2" s="62"/>
      <c r="F2" s="62"/>
      <c r="G2" s="62"/>
      <c r="H2" s="62"/>
      <c r="I2" s="62"/>
      <c r="J2" s="43"/>
    </row>
    <row r="3" spans="1:11" ht="33.6" customHeight="1" x14ac:dyDescent="0.3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43"/>
    </row>
    <row r="4" spans="1:11" x14ac:dyDescent="0.3">
      <c r="A4" s="2"/>
      <c r="E4" s="41"/>
      <c r="F4" s="41"/>
      <c r="G4" s="42"/>
      <c r="H4" s="42"/>
      <c r="I4" s="42"/>
      <c r="J4" s="42"/>
    </row>
    <row r="5" spans="1:11" ht="84.75" customHeight="1" x14ac:dyDescent="0.3">
      <c r="A5" s="60" t="s">
        <v>0</v>
      </c>
      <c r="B5" s="60"/>
      <c r="C5" s="60"/>
      <c r="D5" s="60"/>
      <c r="E5" s="60"/>
      <c r="F5" s="60"/>
      <c r="G5" s="60"/>
      <c r="H5" s="60"/>
      <c r="I5" s="60"/>
      <c r="J5" s="43"/>
    </row>
    <row r="6" spans="1:11" s="32" customFormat="1" ht="20.399999999999999" customHeight="1" thickBot="1" x14ac:dyDescent="0.35">
      <c r="A6" s="12"/>
      <c r="B6" s="45"/>
      <c r="C6" s="45"/>
      <c r="D6" s="45"/>
      <c r="E6" s="7"/>
      <c r="F6" s="7"/>
      <c r="G6" s="44"/>
      <c r="H6" s="44"/>
      <c r="I6" s="44"/>
      <c r="J6"/>
    </row>
    <row r="7" spans="1:11" s="32" customFormat="1" ht="37.799999999999997" customHeight="1" thickBot="1" x14ac:dyDescent="0.35">
      <c r="A7" s="65" t="s">
        <v>34</v>
      </c>
      <c r="B7" s="65"/>
      <c r="C7" s="65"/>
      <c r="D7" s="65"/>
      <c r="E7" s="65"/>
      <c r="F7" s="65"/>
      <c r="G7" s="65"/>
      <c r="H7" s="44"/>
      <c r="I7" s="44"/>
      <c r="J7"/>
    </row>
    <row r="8" spans="1:11" s="32" customFormat="1" ht="37.799999999999997" customHeight="1" thickBot="1" x14ac:dyDescent="0.35">
      <c r="A8" s="65" t="s">
        <v>25</v>
      </c>
      <c r="B8" s="65"/>
      <c r="C8" s="51" t="s">
        <v>26</v>
      </c>
      <c r="D8" s="51" t="s">
        <v>27</v>
      </c>
      <c r="E8" s="51" t="s">
        <v>28</v>
      </c>
      <c r="F8" s="52" t="s">
        <v>5</v>
      </c>
      <c r="G8" s="53" t="s">
        <v>6</v>
      </c>
      <c r="H8" s="44"/>
      <c r="I8" s="44"/>
      <c r="J8" s="44"/>
      <c r="K8"/>
    </row>
    <row r="9" spans="1:11" s="32" customFormat="1" ht="37.799999999999997" customHeight="1" thickBot="1" x14ac:dyDescent="0.35">
      <c r="A9" s="66" t="s">
        <v>29</v>
      </c>
      <c r="B9" s="67"/>
      <c r="C9" s="48"/>
      <c r="D9" s="49">
        <v>3000</v>
      </c>
      <c r="E9" s="78">
        <v>1</v>
      </c>
      <c r="F9" s="54"/>
      <c r="G9" s="55" t="str">
        <f>+IF(F9&lt;=0,"Precio no válido",IF(F9&gt;E9,"Precio no válido",ROUND(D9*F9,2)))</f>
        <v>Precio no válido</v>
      </c>
      <c r="H9" s="44"/>
      <c r="I9" s="44"/>
      <c r="J9" s="44"/>
      <c r="K9"/>
    </row>
    <row r="10" spans="1:11" s="32" customFormat="1" ht="37.799999999999997" customHeight="1" thickBot="1" x14ac:dyDescent="0.35">
      <c r="A10" s="68" t="s">
        <v>30</v>
      </c>
      <c r="B10" s="50" t="s">
        <v>31</v>
      </c>
      <c r="C10" s="49">
        <v>65</v>
      </c>
      <c r="D10" s="58"/>
      <c r="E10" s="49">
        <v>150</v>
      </c>
      <c r="F10" s="54"/>
      <c r="G10" s="55" t="str">
        <f>+IF(F10&lt;=0,"Precio no válido",IF(F10&gt;E10,"Precio no válido",ROUND(C10*F10,2)))</f>
        <v>Precio no válido</v>
      </c>
      <c r="H10" s="44"/>
      <c r="I10" s="44"/>
      <c r="J10" s="44"/>
      <c r="K10"/>
    </row>
    <row r="11" spans="1:11" s="32" customFormat="1" ht="37.799999999999997" customHeight="1" thickBot="1" x14ac:dyDescent="0.35">
      <c r="A11" s="69"/>
      <c r="B11" s="50" t="s">
        <v>32</v>
      </c>
      <c r="C11" s="49">
        <v>25</v>
      </c>
      <c r="D11" s="58"/>
      <c r="E11" s="49">
        <v>50</v>
      </c>
      <c r="F11" s="54"/>
      <c r="G11" s="55" t="str">
        <f t="shared" ref="G11:G13" si="0">+IF(F11&lt;=0,"Precio no válido",IF(F11&gt;E11,"Precio no válido",ROUND(C11*F11,2)))</f>
        <v>Precio no válido</v>
      </c>
      <c r="H11" s="44"/>
      <c r="I11" s="44"/>
      <c r="J11" s="44"/>
      <c r="K11"/>
    </row>
    <row r="12" spans="1:11" s="32" customFormat="1" ht="37.799999999999997" customHeight="1" thickBot="1" x14ac:dyDescent="0.35">
      <c r="A12" s="68" t="s">
        <v>33</v>
      </c>
      <c r="B12" s="50" t="s">
        <v>31</v>
      </c>
      <c r="C12" s="49">
        <v>31</v>
      </c>
      <c r="D12" s="58"/>
      <c r="E12" s="49">
        <v>250</v>
      </c>
      <c r="F12" s="54"/>
      <c r="G12" s="55" t="str">
        <f t="shared" si="0"/>
        <v>Precio no válido</v>
      </c>
      <c r="H12" s="44"/>
      <c r="I12" s="44"/>
      <c r="J12" s="44"/>
      <c r="K12"/>
    </row>
    <row r="13" spans="1:11" s="32" customFormat="1" ht="37.799999999999997" customHeight="1" thickBot="1" x14ac:dyDescent="0.35">
      <c r="A13" s="69"/>
      <c r="B13" s="50" t="s">
        <v>32</v>
      </c>
      <c r="C13" s="49">
        <v>28</v>
      </c>
      <c r="D13" s="58"/>
      <c r="E13" s="49">
        <v>80</v>
      </c>
      <c r="F13" s="54"/>
      <c r="G13" s="55" t="str">
        <f t="shared" si="0"/>
        <v>Precio no válido</v>
      </c>
      <c r="H13" s="44"/>
      <c r="I13" s="44"/>
      <c r="J13" s="44"/>
      <c r="K13"/>
    </row>
    <row r="14" spans="1:11" s="32" customFormat="1" ht="37.799999999999997" customHeight="1" thickBot="1" x14ac:dyDescent="0.35">
      <c r="A14" s="63" t="s">
        <v>37</v>
      </c>
      <c r="B14" s="64"/>
      <c r="C14" s="70" t="e">
        <f>+G9+G10+G11+G12+G13</f>
        <v>#VALUE!</v>
      </c>
      <c r="D14" s="70"/>
      <c r="E14" s="70"/>
      <c r="F14" s="70"/>
      <c r="G14" s="70"/>
      <c r="H14" s="44"/>
      <c r="I14" s="44"/>
      <c r="J14"/>
    </row>
    <row r="15" spans="1:11" s="32" customFormat="1" ht="37.799999999999997" customHeight="1" x14ac:dyDescent="0.3">
      <c r="A15" s="56"/>
      <c r="B15" s="56"/>
      <c r="C15" s="57"/>
      <c r="D15" s="57"/>
      <c r="E15" s="57"/>
      <c r="F15" s="57"/>
      <c r="G15" s="44"/>
      <c r="H15" s="44"/>
      <c r="I15" s="44"/>
      <c r="J15"/>
    </row>
    <row r="16" spans="1:11" s="32" customFormat="1" ht="77.25" customHeight="1" x14ac:dyDescent="0.3">
      <c r="B16" s="34" t="s">
        <v>2</v>
      </c>
      <c r="C16" s="35">
        <v>23990</v>
      </c>
      <c r="E16" s="36"/>
      <c r="F16" s="36"/>
      <c r="G16" s="36"/>
      <c r="H16" s="37"/>
      <c r="K16" s="33"/>
    </row>
    <row r="17" spans="2:8" s="32" customFormat="1" ht="93" customHeight="1" x14ac:dyDescent="0.3">
      <c r="B17" s="47" t="s">
        <v>7</v>
      </c>
      <c r="C17" s="35" t="str">
        <f>+IF(COUNTIF(G9:G13,"Precio no válido"),"Precio no válido",IF(SUM(G9:G13)&lt;=0,"Precio no válido",SUM(G9:G13)))</f>
        <v>Precio no válido</v>
      </c>
      <c r="F17" s="38"/>
      <c r="H17" s="37"/>
    </row>
    <row r="18" spans="2:8" ht="62.4" x14ac:dyDescent="0.3">
      <c r="B18" s="39" t="s">
        <v>8</v>
      </c>
      <c r="C18" s="46" t="e">
        <f>C17*2</f>
        <v>#VALUE!</v>
      </c>
      <c r="D18" s="40" t="s">
        <v>3</v>
      </c>
    </row>
  </sheetData>
  <sheetProtection algorithmName="SHA-512" hashValue="cRvptLeV9bwgR7nIrlqMuUIDi2HMo8OJgRbZZKVl+IvDFmiYNsjGaP0e8WP9GwcOwImj+YBOVqc9Lak7BQqwaA==" saltValue="uabfEBLmS0O7cakIuNHVow==" spinCount="100000" sheet="1" objects="1" scenarios="1"/>
  <mergeCells count="11">
    <mergeCell ref="A1:I1"/>
    <mergeCell ref="A5:I5"/>
    <mergeCell ref="A3:I3"/>
    <mergeCell ref="A2:I2"/>
    <mergeCell ref="A14:B14"/>
    <mergeCell ref="A7:G7"/>
    <mergeCell ref="A8:B8"/>
    <mergeCell ref="A9:B9"/>
    <mergeCell ref="A10:A11"/>
    <mergeCell ref="A12:A13"/>
    <mergeCell ref="C14:G14"/>
  </mergeCells>
  <dataValidations count="1">
    <dataValidation type="custom" allowBlank="1" showInputMessage="1" showErrorMessage="1" errorTitle="NUMERO DE DECIMALES INCORRECTO" error="Se deben incluir como máximo dos decimales" sqref="F9:F13" xr:uid="{00000000-0002-0000-0000-000000000000}">
      <formula1>F9*100=INT(F9*100)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6.88671875" customWidth="1"/>
    <col min="7" max="7" width="26.33203125" style="1" customWidth="1"/>
    <col min="8" max="8" width="22.33203125" customWidth="1"/>
    <col min="9" max="9" width="23.5546875" customWidth="1"/>
    <col min="10" max="10" width="24.109375" customWidth="1"/>
  </cols>
  <sheetData>
    <row r="1" spans="1:12" ht="36.6" x14ac:dyDescent="0.3">
      <c r="A1" s="59" t="s">
        <v>10</v>
      </c>
      <c r="B1" s="59"/>
      <c r="C1" s="59"/>
      <c r="D1" s="59"/>
      <c r="E1" s="59"/>
      <c r="F1" s="59"/>
      <c r="G1" s="59"/>
    </row>
    <row r="2" spans="1:12" ht="36" customHeight="1" x14ac:dyDescent="0.3">
      <c r="A2" s="73" t="s">
        <v>15</v>
      </c>
      <c r="B2" s="73"/>
      <c r="C2" s="73"/>
      <c r="D2" s="73"/>
      <c r="E2" s="73"/>
      <c r="F2" s="73"/>
      <c r="G2" s="9"/>
    </row>
    <row r="3" spans="1:12" ht="33.6" x14ac:dyDescent="0.3">
      <c r="A3" s="74" t="s">
        <v>16</v>
      </c>
      <c r="B3" s="74"/>
      <c r="C3" s="74"/>
      <c r="D3" s="74"/>
      <c r="E3" s="74"/>
      <c r="F3" s="74"/>
      <c r="G3" s="74"/>
    </row>
    <row r="4" spans="1:12" x14ac:dyDescent="0.3">
      <c r="C4" s="3"/>
      <c r="D4" s="3"/>
      <c r="E4" s="4"/>
      <c r="F4" s="4"/>
      <c r="G4" s="4"/>
    </row>
    <row r="5" spans="1:12" ht="96.75" customHeight="1" x14ac:dyDescent="0.3">
      <c r="A5" s="60" t="s">
        <v>0</v>
      </c>
      <c r="B5" s="60"/>
      <c r="C5" s="60"/>
      <c r="D5" s="60"/>
      <c r="E5" s="60"/>
      <c r="F5" s="60"/>
      <c r="G5" s="60"/>
    </row>
    <row r="7" spans="1:12" ht="75" customHeight="1" x14ac:dyDescent="0.3">
      <c r="A7" s="75" t="s">
        <v>1</v>
      </c>
      <c r="B7" s="76"/>
      <c r="C7" s="77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">
      <c r="C8" s="2"/>
      <c r="G8"/>
    </row>
    <row r="9" spans="1:12" ht="28.8" x14ac:dyDescent="0.3">
      <c r="A9" s="71" t="s">
        <v>21</v>
      </c>
      <c r="B9" s="71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1"/>
      <c r="B10" s="71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1" t="s">
        <v>11</v>
      </c>
      <c r="B11" s="71"/>
      <c r="C11" s="71"/>
      <c r="D11" s="72">
        <v>10</v>
      </c>
      <c r="E11" s="72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">
      <c r="B13" s="5" t="s">
        <v>2</v>
      </c>
      <c r="C13" s="15">
        <v>13165</v>
      </c>
      <c r="E13" s="7"/>
    </row>
    <row r="14" spans="1:12" ht="81.75" customHeight="1" x14ac:dyDescent="0.3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6.88671875" customWidth="1"/>
    <col min="7" max="7" width="26.33203125" style="1" customWidth="1"/>
    <col min="8" max="8" width="22.33203125" customWidth="1"/>
    <col min="9" max="9" width="23.5546875" customWidth="1"/>
    <col min="10" max="10" width="24.109375" customWidth="1"/>
  </cols>
  <sheetData>
    <row r="1" spans="1:12" ht="36.6" x14ac:dyDescent="0.3">
      <c r="A1" s="59" t="s">
        <v>10</v>
      </c>
      <c r="B1" s="59"/>
      <c r="C1" s="59"/>
      <c r="D1" s="59"/>
      <c r="E1" s="59"/>
      <c r="F1" s="59"/>
      <c r="G1" s="59"/>
    </row>
    <row r="2" spans="1:12" ht="36" customHeight="1" x14ac:dyDescent="0.3">
      <c r="A2" s="73" t="s">
        <v>15</v>
      </c>
      <c r="B2" s="73"/>
      <c r="C2" s="73"/>
      <c r="D2" s="73"/>
      <c r="E2" s="73"/>
      <c r="F2" s="73"/>
      <c r="G2" s="9"/>
    </row>
    <row r="3" spans="1:12" ht="33.6" x14ac:dyDescent="0.3">
      <c r="A3" s="74" t="s">
        <v>16</v>
      </c>
      <c r="B3" s="74"/>
      <c r="C3" s="74"/>
      <c r="D3" s="74"/>
      <c r="E3" s="74"/>
      <c r="F3" s="74"/>
      <c r="G3" s="74"/>
    </row>
    <row r="4" spans="1:12" x14ac:dyDescent="0.3">
      <c r="C4" s="3"/>
      <c r="D4" s="3"/>
      <c r="E4" s="4"/>
      <c r="F4" s="4"/>
      <c r="G4" s="4"/>
    </row>
    <row r="5" spans="1:12" ht="96.75" customHeight="1" x14ac:dyDescent="0.3">
      <c r="A5" s="60" t="s">
        <v>0</v>
      </c>
      <c r="B5" s="60"/>
      <c r="C5" s="60"/>
      <c r="D5" s="60"/>
      <c r="E5" s="60"/>
      <c r="F5" s="60"/>
      <c r="G5" s="60"/>
    </row>
    <row r="7" spans="1:12" ht="75" customHeight="1" x14ac:dyDescent="0.3">
      <c r="A7" s="75" t="s">
        <v>1</v>
      </c>
      <c r="B7" s="76"/>
      <c r="C7" s="77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">
      <c r="C8" s="2"/>
      <c r="G8"/>
    </row>
    <row r="9" spans="1:12" ht="28.8" x14ac:dyDescent="0.3">
      <c r="A9" s="71" t="s">
        <v>21</v>
      </c>
      <c r="B9" s="71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1"/>
      <c r="B10" s="71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1" t="s">
        <v>11</v>
      </c>
      <c r="B11" s="71"/>
      <c r="C11" s="71"/>
      <c r="D11" s="72">
        <v>10</v>
      </c>
      <c r="E11" s="72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">
      <c r="B13" s="5" t="s">
        <v>2</v>
      </c>
      <c r="C13" s="15">
        <v>13165</v>
      </c>
      <c r="E13" s="7"/>
    </row>
    <row r="14" spans="1:12" ht="81.75" customHeight="1" x14ac:dyDescent="0.3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2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2023-03-10T12:52:20Z</dcterms:modified>
</cp:coreProperties>
</file>